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Anexos, Formatos, Formulas 05-2017-Osinergmin-DSR\CONCURSO 05-2017\"/>
    </mc:Choice>
  </mc:AlternateContent>
  <workbookProtection workbookPassword="DFF8" lockStructure="1"/>
  <bookViews>
    <workbookView xWindow="0" yWindow="60" windowWidth="19200" windowHeight="7875" activeTab="3"/>
  </bookViews>
  <sheets>
    <sheet name="PUNTAJE" sheetId="1" r:id="rId1"/>
    <sheet name="EST" sheetId="47" r:id="rId2"/>
    <sheet name="S3A Nombre1" sheetId="59" r:id="rId3"/>
    <sheet name="S3A Nombre2" sheetId="60" r:id="rId4"/>
  </sheets>
  <definedNames>
    <definedName name="Abogado_Supervisor_S2" localSheetId="2">'S3A Nombre1'!$Q$2</definedName>
    <definedName name="Abogado_Supervisor_S2" localSheetId="3">'S3A Nombre2'!$Q$2</definedName>
    <definedName name="Abogado_Supervisor_S2">#REF!</definedName>
    <definedName name="Abogado_Supervisor_S3A" localSheetId="2">'S3A Nombre1'!$R$2</definedName>
    <definedName name="Abogado_Supervisor_S3A" localSheetId="3">'S3A Nombre2'!$R$2</definedName>
    <definedName name="Abogado_Supervisor_S3A">#REF!</definedName>
    <definedName name="Abogado_Supervisor_S3B" localSheetId="2">'S3A Nombre1'!$S$2</definedName>
    <definedName name="Abogado_Supervisor_S3B" localSheetId="3">'S3A Nombre2'!$S$2</definedName>
    <definedName name="Abogado_Supervisor_S3B">#REF!</definedName>
    <definedName name="_xlnm.Print_Area" localSheetId="1">EST!$A$1:$M$58</definedName>
    <definedName name="_xlnm.Print_Area" localSheetId="0">PUNTAJE!$A$1:$Y$17</definedName>
    <definedName name="_xlnm.Print_Area" localSheetId="2">'S3A Nombre1'!$A$1:$H$61</definedName>
    <definedName name="_xlnm.Print_Area" localSheetId="3">'S3A Nombre2'!$A$1:$H$61</definedName>
    <definedName name="Categoria" localSheetId="2">'S3A Nombre1'!$M$2:$M$7</definedName>
    <definedName name="Categoria" localSheetId="3">'S3A Nombre2'!$M$2:$M$7</definedName>
    <definedName name="Ingeniero_Supervisor_S2" localSheetId="2">'S3A Nombre1'!$N$2:$N$18</definedName>
    <definedName name="Ingeniero_Supervisor_S2" localSheetId="3">'S3A Nombre2'!$N$2:$N$18</definedName>
    <definedName name="Ingeniero_Supervisor_S2">#REF!</definedName>
    <definedName name="Ingeniero_Supervisor_S3A" localSheetId="2">'S3A Nombre1'!$O$2:$O$18</definedName>
    <definedName name="Ingeniero_Supervisor_S3A" localSheetId="3">'S3A Nombre2'!$O$2:$O$18</definedName>
    <definedName name="Ingeniero_Supervisor_S3A">#REF!</definedName>
    <definedName name="Ingeniero_Supervisor_S3B" localSheetId="2">'S3A Nombre1'!$P$2:$P$18</definedName>
    <definedName name="Ingeniero_Supervisor_S3B" localSheetId="3">'S3A Nombre2'!$P$2:$P$18</definedName>
    <definedName name="Ingeniero_Supervisor_S3B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0" l="1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P4" i="1" l="1"/>
  <c r="H10" i="47" l="1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59" l="1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l="1"/>
  <c r="B8" i="1" s="1"/>
  <c r="X4" i="1" s="1"/>
  <c r="Y4" i="1" s="1"/>
  <c r="C8" i="1"/>
  <c r="X5" i="1" s="1"/>
  <c r="Y5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6" i="1" l="1"/>
  <c r="E57" i="47"/>
  <c r="S3" i="1" l="1"/>
  <c r="S4" i="1" l="1"/>
  <c r="U3" i="1" l="1"/>
  <c r="T3" i="1"/>
  <c r="J7" i="1" l="1"/>
  <c r="J9" i="1" l="1"/>
  <c r="L8" i="1" s="1"/>
  <c r="L7" i="1" l="1"/>
  <c r="L12" i="1"/>
  <c r="J11" i="1"/>
  <c r="L10" i="1" s="1"/>
</calcChain>
</file>

<file path=xl/sharedStrings.xml><?xml version="1.0" encoding="utf-8"?>
<sst xmlns="http://schemas.openxmlformats.org/spreadsheetml/2006/main" count="227" uniqueCount="90">
  <si>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</si>
  <si>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</si>
  <si>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</si>
  <si>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</si>
  <si>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</si>
  <si>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</si>
  <si>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</si>
  <si>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</si>
  <si>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</si>
  <si>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</si>
  <si>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</si>
  <si>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</si>
  <si>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</si>
  <si>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</si>
  <si>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</si>
  <si>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</si>
  <si>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</si>
  <si>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</si>
  <si>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</si>
  <si>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</si>
  <si>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</si>
  <si>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</si>
  <si>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</si>
  <si>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</si>
  <si>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</si>
  <si>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</si>
  <si>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</si>
  <si>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</si>
  <si>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</si>
  <si>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</si>
  <si>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</si>
  <si>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</si>
  <si>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</si>
  <si>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</si>
  <si>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</si>
  <si>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</si>
  <si>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</si>
  <si>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</si>
  <si>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</si>
  <si>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</si>
  <si>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</si>
  <si>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</si>
  <si>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</si>
  <si>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</si>
  <si>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</si>
  <si>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</si>
  <si>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</si>
  <si>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</si>
  <si>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</si>
  <si>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</si>
  <si>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</si>
  <si>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</si>
  <si>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</si>
  <si>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</si>
  <si>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</si>
  <si>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</si>
  <si>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</si>
  <si>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</si>
  <si>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</si>
  <si>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</si>
  <si>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</si>
  <si>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</si>
  <si>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</si>
  <si>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</si>
  <si>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</si>
  <si>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</si>
  <si>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</si>
  <si>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</si>
  <si>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</si>
  <si>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</si>
  <si>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</si>
  <si>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</si>
  <si>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</si>
  <si>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</si>
  <si>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</si>
  <si>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</si>
  <si>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</si>
  <si>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</si>
  <si>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</si>
  <si>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</si>
  <si>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</si>
  <si>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</si>
  <si>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</si>
  <si>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</si>
  <si>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</si>
  <si>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</si>
  <si>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</si>
  <si>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S3-A</t>
  </si>
  <si>
    <t>ÍTEM 2: Supervisión Especial Informalidad en el Sub Sector Hidrocarburos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</si>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</sst>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center" vertical="center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4"/>
  <sheetViews>
    <sheetView view="pageBreakPreview" zoomScale="80" zoomScaleNormal="85" zoomScaleSheetLayoutView="80" workbookViewId="0">
      <selection activeCell="F13" sqref="F13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9.140625" style="39" bestFit="1" customWidth="1"/>
    <col min="11" max="11" width="14.140625" style="39" bestFit="1" customWidth="1"/>
    <col min="12" max="12" width="23.5703125" style="81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2.425781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99" t="s">
        <v>88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V1" s="97" t="s">
        <v>48</v>
      </c>
      <c r="W1" s="97"/>
      <c r="X1" s="97"/>
      <c r="Y1" s="97"/>
    </row>
    <row r="2" spans="1:25" ht="24" x14ac:dyDescent="0.25">
      <c r="A2" s="87" t="s">
        <v>7</v>
      </c>
      <c r="B2" s="102" t="s">
        <v>19</v>
      </c>
      <c r="C2" s="102"/>
      <c r="D2" s="102"/>
      <c r="E2" s="102"/>
      <c r="F2" s="102"/>
      <c r="G2" s="102"/>
      <c r="H2" s="102"/>
      <c r="I2" s="102"/>
      <c r="J2" s="100" t="s">
        <v>17</v>
      </c>
      <c r="K2" s="100"/>
      <c r="L2" s="51" t="s">
        <v>18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20</v>
      </c>
      <c r="X2" s="54" t="s">
        <v>21</v>
      </c>
      <c r="Y2" s="54" t="s">
        <v>22</v>
      </c>
    </row>
    <row r="3" spans="1:25" x14ac:dyDescent="0.25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55">
        <v>40</v>
      </c>
      <c r="M3" s="56"/>
      <c r="N3" s="94">
        <v>60</v>
      </c>
      <c r="O3" s="57" t="s">
        <v>13</v>
      </c>
      <c r="P3" s="58">
        <v>2</v>
      </c>
      <c r="Q3" s="59" t="s">
        <v>12</v>
      </c>
      <c r="R3" s="60">
        <v>1</v>
      </c>
      <c r="S3" s="61">
        <f>+$P$3*R3</f>
        <v>2</v>
      </c>
      <c r="T3" s="62">
        <f>$N$3*$S$5*R3/$P$4</f>
        <v>30</v>
      </c>
      <c r="U3" s="63">
        <f>$N$3*$S$6*R3/$P$4</f>
        <v>24</v>
      </c>
      <c r="V3" s="104" t="s">
        <v>23</v>
      </c>
      <c r="W3" s="105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3" t="s">
        <v>33</v>
      </c>
      <c r="B4" s="107">
        <f>EST!F58</f>
        <v>0</v>
      </c>
      <c r="C4" s="65"/>
      <c r="D4" s="65"/>
      <c r="E4" s="65"/>
      <c r="F4" s="65"/>
      <c r="G4" s="65"/>
      <c r="H4" s="65"/>
      <c r="I4" s="65"/>
      <c r="J4" s="66" t="s">
        <v>30</v>
      </c>
      <c r="K4" s="67">
        <v>2</v>
      </c>
      <c r="L4" s="68">
        <v>40</v>
      </c>
      <c r="M4" s="56"/>
      <c r="P4" s="70">
        <f>SUM(P3:P3)</f>
        <v>2</v>
      </c>
      <c r="Q4" s="71"/>
      <c r="R4" s="72" t="s">
        <v>14</v>
      </c>
      <c r="S4" s="73">
        <f>SUM(S3:S3)</f>
        <v>2</v>
      </c>
      <c r="T4" s="71"/>
      <c r="U4" s="71"/>
      <c r="V4" s="106" t="s">
        <v>24</v>
      </c>
      <c r="W4" s="69" t="s">
        <v>49</v>
      </c>
      <c r="X4" s="64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3"/>
      <c r="B5" s="107"/>
      <c r="C5" s="65"/>
      <c r="D5" s="65"/>
      <c r="E5" s="65"/>
      <c r="F5" s="65"/>
      <c r="G5" s="65"/>
      <c r="H5" s="65"/>
      <c r="I5" s="65"/>
      <c r="J5" s="66" t="s">
        <v>31</v>
      </c>
      <c r="K5" s="67">
        <v>1</v>
      </c>
      <c r="L5" s="85">
        <v>32</v>
      </c>
      <c r="Q5" s="61" t="s">
        <v>15</v>
      </c>
      <c r="R5" s="61"/>
      <c r="S5" s="77">
        <v>1</v>
      </c>
      <c r="T5" s="71"/>
      <c r="U5" s="71"/>
      <c r="V5" s="106"/>
      <c r="W5" s="69" t="s">
        <v>50</v>
      </c>
      <c r="X5" s="64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98" t="s">
        <v>32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55">
        <v>60</v>
      </c>
      <c r="Q6" s="61" t="s">
        <v>16</v>
      </c>
      <c r="R6" s="61"/>
      <c r="S6" s="77">
        <v>0.8</v>
      </c>
      <c r="X6" s="2" t="s">
        <v>25</v>
      </c>
      <c r="Y6" s="6">
        <f>SUM(Y3:Y5)</f>
        <v>0</v>
      </c>
    </row>
    <row r="7" spans="1:25" ht="15" customHeight="1" x14ac:dyDescent="0.25">
      <c r="A7" s="86" t="s">
        <v>87</v>
      </c>
      <c r="B7" s="74">
        <v>1</v>
      </c>
      <c r="C7" s="74">
        <v>2</v>
      </c>
      <c r="D7" s="75"/>
      <c r="E7" s="75"/>
      <c r="F7" s="75"/>
      <c r="G7" s="75"/>
      <c r="H7" s="75"/>
      <c r="I7" s="75"/>
      <c r="J7" s="76">
        <f>P3</f>
        <v>2</v>
      </c>
      <c r="K7" s="86" t="s">
        <v>2</v>
      </c>
      <c r="L7" s="55">
        <f>L8</f>
        <v>60</v>
      </c>
    </row>
    <row r="8" spans="1:25" ht="15" customHeight="1" x14ac:dyDescent="0.25">
      <c r="A8" s="103" t="s">
        <v>1</v>
      </c>
      <c r="B8" s="107">
        <f>'S3A Nombre1'!D61</f>
        <v>0</v>
      </c>
      <c r="C8" s="107">
        <f>'S3A Nombre2'!D61</f>
        <v>0</v>
      </c>
      <c r="D8" s="65"/>
      <c r="E8" s="65"/>
      <c r="F8" s="65"/>
      <c r="G8" s="65"/>
      <c r="H8" s="65"/>
      <c r="I8" s="65"/>
      <c r="J8" s="66" t="s">
        <v>30</v>
      </c>
      <c r="K8" s="67">
        <v>4</v>
      </c>
      <c r="L8" s="107">
        <f>J7*J9</f>
        <v>60</v>
      </c>
    </row>
    <row r="9" spans="1:25" ht="15" customHeight="1" x14ac:dyDescent="0.25">
      <c r="A9" s="103"/>
      <c r="B9" s="107"/>
      <c r="C9" s="107"/>
      <c r="D9" s="65"/>
      <c r="E9" s="65"/>
      <c r="F9" s="65"/>
      <c r="G9" s="65"/>
      <c r="H9" s="65"/>
      <c r="I9" s="65"/>
      <c r="J9" s="78">
        <f>T3</f>
        <v>30</v>
      </c>
      <c r="K9" s="79" t="s">
        <v>3</v>
      </c>
      <c r="L9" s="107"/>
      <c r="O9" s="71"/>
      <c r="P9" s="71"/>
    </row>
    <row r="10" spans="1:25" ht="15" customHeight="1" x14ac:dyDescent="0.25">
      <c r="A10" s="103"/>
      <c r="B10" s="107"/>
      <c r="C10" s="107"/>
      <c r="D10" s="65"/>
      <c r="E10" s="65"/>
      <c r="F10" s="65"/>
      <c r="G10" s="65"/>
      <c r="H10" s="65"/>
      <c r="I10" s="65"/>
      <c r="J10" s="66" t="s">
        <v>31</v>
      </c>
      <c r="K10" s="67">
        <v>3</v>
      </c>
      <c r="L10" s="107">
        <f>J11*J7</f>
        <v>48</v>
      </c>
      <c r="O10" s="71"/>
      <c r="P10" s="71"/>
    </row>
    <row r="11" spans="1:25" ht="15" customHeight="1" x14ac:dyDescent="0.25">
      <c r="A11" s="103"/>
      <c r="B11" s="107"/>
      <c r="C11" s="107"/>
      <c r="D11" s="65"/>
      <c r="E11" s="65"/>
      <c r="F11" s="65"/>
      <c r="G11" s="65"/>
      <c r="H11" s="65"/>
      <c r="I11" s="65"/>
      <c r="J11" s="78">
        <f>U3</f>
        <v>24</v>
      </c>
      <c r="K11" s="79" t="s">
        <v>3</v>
      </c>
      <c r="L11" s="107"/>
      <c r="N11" s="71"/>
    </row>
    <row r="12" spans="1:25" ht="15" customHeight="1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74" t="s">
        <v>4</v>
      </c>
      <c r="L12" s="55">
        <f>L3+L6</f>
        <v>100</v>
      </c>
    </row>
    <row r="14" spans="1:25" ht="16.5" customHeight="1" x14ac:dyDescent="0.25"/>
    <row r="16" spans="1:25" ht="15" customHeight="1" x14ac:dyDescent="0.25"/>
    <row r="18" ht="15.75" customHeight="1" x14ac:dyDescent="0.25"/>
    <row r="21" ht="15" customHeight="1" x14ac:dyDescent="0.25"/>
    <row r="23" ht="15" customHeight="1" x14ac:dyDescent="0.25"/>
    <row r="26" ht="15" customHeight="1" x14ac:dyDescent="0.25"/>
    <row r="28" ht="16.5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</sheetData>
  <sheetProtection algorithmName="SHA-512" hashValue="yofkuwiyI3e6XxaAXPSZOOFMqfSuTu2pQkz/wcWA20VpQ006r2OKZC6pof89+/m9k4J6Y6+BcrF4sug05CjiMg==" saltValue="kR2StPnSvzF3WXBbkf4fjA==" spinCount="100000" sheet="1" scenarios="1"/>
  <mergeCells count="15">
    <mergeCell ref="A8:A11"/>
    <mergeCell ref="L8:L9"/>
    <mergeCell ref="L10:L11"/>
    <mergeCell ref="B8:B11"/>
    <mergeCell ref="B4:B5"/>
    <mergeCell ref="C8:C11"/>
    <mergeCell ref="V1:Y1"/>
    <mergeCell ref="A6:K6"/>
    <mergeCell ref="A1:L1"/>
    <mergeCell ref="J2:K2"/>
    <mergeCell ref="A3:K3"/>
    <mergeCell ref="B2:I2"/>
    <mergeCell ref="A4:A5"/>
    <mergeCell ref="V3:W3"/>
    <mergeCell ref="V4:V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Normal="100" zoomScaleSheetLayoutView="100" workbookViewId="0">
      <selection activeCell="A7" sqref="A7:XFD5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2" t="s">
        <v>26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9"/>
    </row>
    <row r="2" spans="1:14" ht="24.75" customHeight="1" x14ac:dyDescent="0.25">
      <c r="A2" s="109" t="s">
        <v>40</v>
      </c>
      <c r="B2" s="109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"/>
    </row>
    <row r="3" spans="1:14" ht="24.75" customHeight="1" x14ac:dyDescent="0.25">
      <c r="A3" s="116" t="s">
        <v>35</v>
      </c>
      <c r="B3" s="116"/>
      <c r="C3" s="117">
        <v>0</v>
      </c>
      <c r="D3" s="118"/>
      <c r="E3" s="118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19" t="s">
        <v>51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5"/>
    </row>
    <row r="5" spans="1:14" ht="24" customHeight="1" x14ac:dyDescent="0.25">
      <c r="A5" s="109" t="s">
        <v>29</v>
      </c>
      <c r="B5" s="109"/>
      <c r="C5" s="109"/>
      <c r="D5" s="109"/>
      <c r="E5" s="109"/>
      <c r="F5" s="109"/>
      <c r="G5" s="109"/>
      <c r="H5" s="109"/>
      <c r="I5" s="109"/>
      <c r="J5" s="109"/>
      <c r="K5" s="109" t="s">
        <v>41</v>
      </c>
      <c r="L5" s="109" t="s">
        <v>42</v>
      </c>
      <c r="M5" s="109" t="s">
        <v>43</v>
      </c>
      <c r="N5" s="110" t="s">
        <v>46</v>
      </c>
    </row>
    <row r="6" spans="1:14" ht="54" customHeight="1" x14ac:dyDescent="0.25">
      <c r="A6" s="8" t="s">
        <v>52</v>
      </c>
      <c r="B6" s="8" t="s">
        <v>53</v>
      </c>
      <c r="C6" s="8" t="s">
        <v>54</v>
      </c>
      <c r="D6" s="88" t="s">
        <v>85</v>
      </c>
      <c r="E6" s="8" t="s">
        <v>19</v>
      </c>
      <c r="F6" s="8" t="s">
        <v>34</v>
      </c>
      <c r="G6" s="88" t="s">
        <v>84</v>
      </c>
      <c r="H6" s="88" t="s">
        <v>86</v>
      </c>
      <c r="I6" s="8" t="s">
        <v>44</v>
      </c>
      <c r="J6" s="8" t="s">
        <v>38</v>
      </c>
      <c r="K6" s="108"/>
      <c r="L6" s="108"/>
      <c r="M6" s="108"/>
      <c r="N6" s="111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08" t="s">
        <v>14</v>
      </c>
      <c r="B57" s="108"/>
      <c r="C57" s="108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08" t="s">
        <v>37</v>
      </c>
      <c r="B58" s="108"/>
      <c r="C58" s="108"/>
      <c r="D58" s="108"/>
      <c r="E58" s="108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topLeftCell="B3" zoomScaleNormal="89" zoomScaleSheetLayoutView="100" workbookViewId="0">
      <selection activeCell="B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5.42578125" customWidth="1"/>
    <col min="13" max="13" width="21.28515625" hidden="1" customWidth="1"/>
    <col min="14" max="14" width="13.42578125" hidden="1" customWidth="1"/>
    <col min="15" max="15" width="27" hidden="1" customWidth="1"/>
    <col min="16" max="16" width="49.5703125" hidden="1" customWidth="1"/>
    <col min="17" max="17" width="5.42578125" hidden="1" customWidth="1"/>
    <col min="18" max="18" width="7.140625" hidden="1" customWidth="1"/>
    <col min="19" max="19" width="9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2" t="s">
        <v>26</v>
      </c>
      <c r="B1" s="113"/>
      <c r="C1" s="113"/>
      <c r="D1" s="113"/>
      <c r="E1" s="113"/>
      <c r="F1" s="113"/>
      <c r="G1" s="113"/>
      <c r="H1" s="113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1" t="s">
        <v>56</v>
      </c>
      <c r="B2" s="126"/>
      <c r="C2" s="134"/>
      <c r="D2" s="135"/>
      <c r="E2" s="135"/>
      <c r="F2" s="135"/>
      <c r="G2" s="135"/>
      <c r="H2" s="135"/>
      <c r="I2" s="27"/>
      <c r="M2" s="7" t="s">
        <v>67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1" t="s">
        <v>39</v>
      </c>
      <c r="B3" s="126"/>
      <c r="C3" s="132" t="s">
        <v>70</v>
      </c>
      <c r="D3" s="133"/>
      <c r="E3" s="133"/>
      <c r="F3" s="133"/>
      <c r="G3" s="133"/>
      <c r="H3" s="133"/>
      <c r="I3" s="29"/>
      <c r="M3" s="7" t="s">
        <v>70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1" t="s">
        <v>27</v>
      </c>
      <c r="B4" s="126"/>
      <c r="C4" s="132" t="s">
        <v>77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28" t="s">
        <v>72</v>
      </c>
      <c r="Q4" s="30"/>
      <c r="R4" s="30"/>
      <c r="S4" s="30"/>
      <c r="T4" s="28"/>
      <c r="U4" s="28"/>
      <c r="V4" s="28"/>
    </row>
    <row r="5" spans="1:24" ht="24.75" customHeight="1" x14ac:dyDescent="0.25">
      <c r="A5" s="125" t="s">
        <v>59</v>
      </c>
      <c r="B5" s="126"/>
      <c r="C5" s="31"/>
      <c r="D5" s="127"/>
      <c r="E5" s="128"/>
      <c r="F5" s="128"/>
      <c r="G5" s="128"/>
      <c r="H5" s="128"/>
      <c r="I5" s="32"/>
      <c r="M5" s="7"/>
      <c r="N5" s="28" t="s">
        <v>63</v>
      </c>
      <c r="O5" s="28" t="s">
        <v>63</v>
      </c>
      <c r="P5" s="28" t="s">
        <v>63</v>
      </c>
      <c r="Q5" s="28"/>
      <c r="R5" s="30"/>
      <c r="S5" s="28"/>
      <c r="T5" s="28"/>
      <c r="U5" s="28"/>
      <c r="V5" s="28"/>
    </row>
    <row r="6" spans="1:24" ht="24.75" customHeight="1" x14ac:dyDescent="0.25">
      <c r="A6" s="125" t="s">
        <v>61</v>
      </c>
      <c r="B6" s="126"/>
      <c r="C6" s="33"/>
      <c r="D6" s="129"/>
      <c r="E6" s="130"/>
      <c r="F6" s="130"/>
      <c r="G6" s="130"/>
      <c r="H6" s="130"/>
      <c r="I6" s="34"/>
      <c r="N6" s="28" t="s">
        <v>60</v>
      </c>
      <c r="O6" s="28" t="s">
        <v>60</v>
      </c>
      <c r="P6" s="28" t="s">
        <v>60</v>
      </c>
      <c r="Q6" s="28"/>
      <c r="S6" s="28"/>
    </row>
    <row r="7" spans="1:24" ht="21.75" customHeight="1" x14ac:dyDescent="0.25">
      <c r="A7" s="131" t="s">
        <v>28</v>
      </c>
      <c r="B7" s="126"/>
      <c r="C7" s="33"/>
      <c r="D7" s="129"/>
      <c r="E7" s="130"/>
      <c r="F7" s="130"/>
      <c r="G7" s="130"/>
      <c r="H7" s="130"/>
      <c r="I7" s="34"/>
      <c r="M7" s="7"/>
      <c r="N7" s="28" t="s">
        <v>73</v>
      </c>
      <c r="O7" s="28" t="s">
        <v>73</v>
      </c>
      <c r="P7" s="28" t="s">
        <v>73</v>
      </c>
      <c r="Q7" s="30"/>
      <c r="S7" s="30"/>
    </row>
    <row r="8" spans="1:24" s="38" customFormat="1" ht="20.25" customHeight="1" x14ac:dyDescent="0.25">
      <c r="A8" s="121" t="s">
        <v>64</v>
      </c>
      <c r="B8" s="122"/>
      <c r="C8" s="122"/>
      <c r="D8" s="122"/>
      <c r="E8" s="122"/>
      <c r="F8" s="122"/>
      <c r="G8" s="122"/>
      <c r="H8" s="12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74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23" t="s">
        <v>29</v>
      </c>
      <c r="B9" s="123"/>
      <c r="C9" s="123"/>
      <c r="D9" s="123"/>
      <c r="E9" s="123"/>
      <c r="F9" s="123"/>
      <c r="G9" s="124" t="s">
        <v>36</v>
      </c>
      <c r="H9" s="124" t="s">
        <v>45</v>
      </c>
      <c r="I9" s="124" t="s">
        <v>46</v>
      </c>
      <c r="M9" s="40"/>
      <c r="N9" s="84" t="s">
        <v>75</v>
      </c>
      <c r="O9" s="84" t="s">
        <v>75</v>
      </c>
      <c r="P9" s="84" t="s">
        <v>75</v>
      </c>
      <c r="Q9" s="40"/>
      <c r="S9" s="40"/>
    </row>
    <row r="10" spans="1:24" s="41" customFormat="1" ht="44.25" customHeight="1" x14ac:dyDescent="0.25">
      <c r="A10" s="83" t="s">
        <v>52</v>
      </c>
      <c r="B10" s="83" t="s">
        <v>53</v>
      </c>
      <c r="C10" s="83" t="s">
        <v>54</v>
      </c>
      <c r="D10" s="83" t="s">
        <v>19</v>
      </c>
      <c r="E10" s="83" t="s">
        <v>44</v>
      </c>
      <c r="F10" s="83" t="s">
        <v>47</v>
      </c>
      <c r="G10" s="124"/>
      <c r="H10" s="124"/>
      <c r="I10" s="124"/>
      <c r="M10" s="37"/>
      <c r="N10" s="30" t="s">
        <v>76</v>
      </c>
      <c r="O10" s="30" t="s">
        <v>76</v>
      </c>
      <c r="P10" s="30" t="s">
        <v>76</v>
      </c>
      <c r="Q10" s="30"/>
      <c r="S10" s="30"/>
    </row>
    <row r="11" spans="1:24" ht="24.75" customHeight="1" x14ac:dyDescent="0.25">
      <c r="A11" s="82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 t="s">
        <v>77</v>
      </c>
      <c r="Q11" s="30"/>
      <c r="S11" s="30"/>
    </row>
    <row r="12" spans="1:24" ht="24.75" customHeight="1" x14ac:dyDescent="0.25">
      <c r="A12" s="82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  <c r="P12" s="30" t="s">
        <v>78</v>
      </c>
    </row>
    <row r="13" spans="1:24" ht="24.75" customHeight="1" x14ac:dyDescent="0.25">
      <c r="A13" s="82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79</v>
      </c>
      <c r="O13" s="84" t="s">
        <v>79</v>
      </c>
      <c r="P13" s="84" t="s">
        <v>79</v>
      </c>
    </row>
    <row r="14" spans="1:24" ht="24.75" customHeight="1" x14ac:dyDescent="0.25">
      <c r="A14" s="82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  <c r="P14" s="30" t="s">
        <v>80</v>
      </c>
    </row>
    <row r="15" spans="1:24" ht="24.75" customHeight="1" x14ac:dyDescent="0.25">
      <c r="A15" s="82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  <c r="P15" s="28" t="s">
        <v>62</v>
      </c>
    </row>
    <row r="16" spans="1:24" ht="24.75" customHeight="1" x14ac:dyDescent="0.25">
      <c r="A16" s="82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  <c r="P16" s="30" t="s">
        <v>81</v>
      </c>
    </row>
    <row r="17" spans="1:16" ht="24.75" customHeight="1" x14ac:dyDescent="0.25">
      <c r="A17" s="82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82</v>
      </c>
      <c r="O17" s="84" t="s">
        <v>82</v>
      </c>
      <c r="P17" s="84" t="s">
        <v>82</v>
      </c>
    </row>
    <row r="18" spans="1:16" ht="24.75" customHeight="1" x14ac:dyDescent="0.25">
      <c r="A18" s="82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  <c r="P18" s="30" t="s">
        <v>89</v>
      </c>
    </row>
    <row r="19" spans="1:16" ht="24.75" customHeight="1" x14ac:dyDescent="0.25">
      <c r="A19" s="82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82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82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82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82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82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82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82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82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82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82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82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82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82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2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2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2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2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2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2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2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2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2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2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2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2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2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2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2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2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2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2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2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2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2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2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2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2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2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2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2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2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82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Ingeniero_Supervisor_S3B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X61"/>
  <sheetViews>
    <sheetView tabSelected="1" view="pageBreakPreview" topLeftCell="B3" zoomScaleNormal="89" zoomScaleSheetLayoutView="100" workbookViewId="0">
      <selection activeCell="B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5.42578125" customWidth="1"/>
    <col min="13" max="13" width="21.28515625" hidden="1" customWidth="1"/>
    <col min="14" max="14" width="13.42578125" hidden="1" customWidth="1"/>
    <col min="15" max="15" width="27" hidden="1" customWidth="1"/>
    <col min="16" max="16" width="49.5703125" hidden="1" customWidth="1"/>
    <col min="17" max="17" width="5.42578125" hidden="1" customWidth="1"/>
    <col min="18" max="18" width="7.140625" hidden="1" customWidth="1"/>
    <col min="19" max="19" width="9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2" t="s">
        <v>26</v>
      </c>
      <c r="B1" s="113"/>
      <c r="C1" s="113"/>
      <c r="D1" s="113"/>
      <c r="E1" s="113"/>
      <c r="F1" s="113"/>
      <c r="G1" s="113"/>
      <c r="H1" s="113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1" t="s">
        <v>56</v>
      </c>
      <c r="B2" s="126"/>
      <c r="C2" s="134"/>
      <c r="D2" s="135"/>
      <c r="E2" s="135"/>
      <c r="F2" s="135"/>
      <c r="G2" s="135"/>
      <c r="H2" s="135"/>
      <c r="I2" s="27"/>
      <c r="M2" s="7" t="s">
        <v>67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1" t="s">
        <v>39</v>
      </c>
      <c r="B3" s="126"/>
      <c r="C3" s="132" t="s">
        <v>67</v>
      </c>
      <c r="D3" s="133"/>
      <c r="E3" s="133"/>
      <c r="F3" s="133"/>
      <c r="G3" s="133"/>
      <c r="H3" s="133"/>
      <c r="I3" s="29"/>
      <c r="M3" s="7" t="s">
        <v>70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1" t="s">
        <v>27</v>
      </c>
      <c r="B4" s="126"/>
      <c r="C4" s="132" t="s">
        <v>77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28" t="s">
        <v>72</v>
      </c>
      <c r="Q4" s="30"/>
      <c r="R4" s="30"/>
      <c r="S4" s="30"/>
      <c r="T4" s="28"/>
      <c r="U4" s="28"/>
      <c r="V4" s="28"/>
    </row>
    <row r="5" spans="1:24" ht="24.75" customHeight="1" x14ac:dyDescent="0.25">
      <c r="A5" s="125" t="s">
        <v>59</v>
      </c>
      <c r="B5" s="126"/>
      <c r="C5" s="31"/>
      <c r="D5" s="127"/>
      <c r="E5" s="128"/>
      <c r="F5" s="128"/>
      <c r="G5" s="128"/>
      <c r="H5" s="128"/>
      <c r="I5" s="32"/>
      <c r="M5" s="7"/>
      <c r="N5" s="28" t="s">
        <v>63</v>
      </c>
      <c r="O5" s="28" t="s">
        <v>63</v>
      </c>
      <c r="P5" s="28" t="s">
        <v>63</v>
      </c>
      <c r="Q5" s="28"/>
      <c r="R5" s="30"/>
      <c r="S5" s="28"/>
      <c r="T5" s="28"/>
      <c r="U5" s="28"/>
      <c r="V5" s="28"/>
    </row>
    <row r="6" spans="1:24" ht="24.75" customHeight="1" x14ac:dyDescent="0.25">
      <c r="A6" s="125" t="s">
        <v>61</v>
      </c>
      <c r="B6" s="126"/>
      <c r="C6" s="33"/>
      <c r="D6" s="129"/>
      <c r="E6" s="130"/>
      <c r="F6" s="130"/>
      <c r="G6" s="130"/>
      <c r="H6" s="130"/>
      <c r="I6" s="34"/>
      <c r="N6" s="28" t="s">
        <v>60</v>
      </c>
      <c r="O6" s="28" t="s">
        <v>60</v>
      </c>
      <c r="P6" s="28" t="s">
        <v>60</v>
      </c>
      <c r="Q6" s="28"/>
      <c r="S6" s="28"/>
    </row>
    <row r="7" spans="1:24" ht="21.75" customHeight="1" x14ac:dyDescent="0.25">
      <c r="A7" s="131" t="s">
        <v>28</v>
      </c>
      <c r="B7" s="126"/>
      <c r="C7" s="33"/>
      <c r="D7" s="129"/>
      <c r="E7" s="130"/>
      <c r="F7" s="130"/>
      <c r="G7" s="130"/>
      <c r="H7" s="130"/>
      <c r="I7" s="34"/>
      <c r="M7" s="7"/>
      <c r="N7" s="28" t="s">
        <v>73</v>
      </c>
      <c r="O7" s="28" t="s">
        <v>73</v>
      </c>
      <c r="P7" s="28" t="s">
        <v>73</v>
      </c>
      <c r="Q7" s="30"/>
      <c r="S7" s="30"/>
    </row>
    <row r="8" spans="1:24" s="38" customFormat="1" ht="20.25" customHeight="1" x14ac:dyDescent="0.25">
      <c r="A8" s="121" t="s">
        <v>64</v>
      </c>
      <c r="B8" s="122"/>
      <c r="C8" s="122"/>
      <c r="D8" s="122"/>
      <c r="E8" s="122"/>
      <c r="F8" s="122"/>
      <c r="G8" s="122"/>
      <c r="H8" s="12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74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23" t="s">
        <v>29</v>
      </c>
      <c r="B9" s="123"/>
      <c r="C9" s="123"/>
      <c r="D9" s="123"/>
      <c r="E9" s="123"/>
      <c r="F9" s="123"/>
      <c r="G9" s="124" t="s">
        <v>36</v>
      </c>
      <c r="H9" s="124" t="s">
        <v>45</v>
      </c>
      <c r="I9" s="124" t="s">
        <v>46</v>
      </c>
      <c r="M9" s="40"/>
      <c r="N9" s="84" t="s">
        <v>75</v>
      </c>
      <c r="O9" s="84" t="s">
        <v>75</v>
      </c>
      <c r="P9" s="84" t="s">
        <v>75</v>
      </c>
      <c r="Q9" s="40"/>
      <c r="S9" s="40"/>
    </row>
    <row r="10" spans="1:24" s="41" customFormat="1" ht="44.25" customHeight="1" x14ac:dyDescent="0.25">
      <c r="A10" s="96" t="s">
        <v>52</v>
      </c>
      <c r="B10" s="96" t="s">
        <v>53</v>
      </c>
      <c r="C10" s="96" t="s">
        <v>54</v>
      </c>
      <c r="D10" s="96" t="s">
        <v>19</v>
      </c>
      <c r="E10" s="96" t="s">
        <v>44</v>
      </c>
      <c r="F10" s="96" t="s">
        <v>47</v>
      </c>
      <c r="G10" s="124"/>
      <c r="H10" s="124"/>
      <c r="I10" s="124"/>
      <c r="M10" s="37"/>
      <c r="N10" s="30" t="s">
        <v>76</v>
      </c>
      <c r="O10" s="30" t="s">
        <v>76</v>
      </c>
      <c r="P10" s="30" t="s">
        <v>76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 t="s">
        <v>77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  <c r="P12" s="30" t="s">
        <v>78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79</v>
      </c>
      <c r="O13" s="84" t="s">
        <v>79</v>
      </c>
      <c r="P13" s="84" t="s">
        <v>79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  <c r="P14" s="30" t="s">
        <v>80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  <c r="P15" s="28" t="s">
        <v>62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  <c r="P16" s="30" t="s">
        <v>81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82</v>
      </c>
      <c r="O17" s="84" t="s">
        <v>82</v>
      </c>
      <c r="P17" s="84" t="s">
        <v>82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  <c r="P18" s="30" t="s">
        <v>89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Ingeniero_Supervisor_S3B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21</vt:i4>
      </vt:variant>
    </vt:vector>
  </HeadingPairs>
  <TitlesOfParts>
    <vt:vector size="25" baseType="lpstr">
      <vt:lpstr>PUNTAJE</vt:lpstr>
      <vt:lpstr>EST</vt:lpstr>
      <vt:lpstr>S3A Nombre1</vt:lpstr>
      <vt:lpstr>S3A Nombre2</vt:lpstr>
      <vt:lpstr>'S3A Nombre1'!Abogado_Supervisor_S2</vt:lpstr>
      <vt:lpstr>'S3A Nombre2'!Abogado_Supervisor_S2</vt:lpstr>
      <vt:lpstr>'S3A Nombre1'!Abogado_Supervisor_S3A</vt:lpstr>
      <vt:lpstr>'S3A Nombre2'!Abogado_Supervisor_S3A</vt:lpstr>
      <vt:lpstr>'S3A Nombre1'!Abogado_Supervisor_S3B</vt:lpstr>
      <vt:lpstr>'S3A Nombre2'!Abogado_Supervisor_S3B</vt:lpstr>
      <vt:lpstr>EST!Área_de_impresión</vt:lpstr>
      <vt:lpstr>PUNTAJE!Área_de_impresión</vt:lpstr>
      <vt:lpstr>'S3A Nombre1'!Área_de_impresión</vt:lpstr>
      <vt:lpstr>'S3A Nombre2'!Área_de_impresión</vt:lpstr>
      <vt:lpstr>'S3A Nombre1'!Categoria</vt:lpstr>
      <vt:lpstr>'S3A Nombre2'!Categoria</vt:lpstr>
      <vt:lpstr>'S3A Nombre1'!Ingeniero_Supervisor_S2</vt:lpstr>
      <vt:lpstr>'S3A Nombre2'!Ingeniero_Supervisor_S2</vt:lpstr>
      <vt:lpstr>'S3A Nombre1'!Ingeniero_Supervisor_S3A</vt:lpstr>
      <vt:lpstr>'S3A Nombre2'!Ingeniero_Supervisor_S3A</vt:lpstr>
      <vt:lpstr>'S3A Nombre1'!Ingeniero_Supervisor_S3B</vt:lpstr>
      <vt:lpstr>'S3A Nombre2'!Ingeniero_Supervisor_S3B</vt:lpstr>
      <vt:lpstr>EST!Títulos_a_imprimir</vt:lpstr>
      <vt:lpstr>'S3A Nombre1'!Títulos_a_imprimir</vt:lpstr>
      <vt:lpstr>'S3A Nombre2'!Títulos_a_imprimir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IRMA</cp:lastModifiedBy>
  <cp:lastPrinted>2016-05-13T13:01:17Z</cp:lastPrinted>
  <dcterms:created xsi:type="dcterms:W3CDTF">2015-07-14T23:04:51Z</dcterms:created>
  <dcterms:modified xsi:type="dcterms:W3CDTF">2017-02-16T21:49:43Z</dcterms:modified>
</cp:coreProperties>
</file>